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8960" windowHeight="8010"/>
  </bookViews>
  <sheets>
    <sheet name="CÁLCULO DE ÁGUAS PLUVIAIS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C41" i="1"/>
  <c r="D45"/>
  <c r="C45"/>
  <c r="C47" s="1"/>
  <c r="D44"/>
  <c r="C44"/>
  <c r="C42"/>
  <c r="D42" s="1"/>
  <c r="D41"/>
  <c r="E45" s="1"/>
  <c r="D36"/>
  <c r="C36"/>
  <c r="C38" s="1"/>
  <c r="D35"/>
  <c r="C35"/>
  <c r="C37" s="1"/>
  <c r="C33"/>
  <c r="D33" s="1"/>
  <c r="C32"/>
  <c r="D32" s="1"/>
  <c r="D27"/>
  <c r="C27"/>
  <c r="C29" s="1"/>
  <c r="D26"/>
  <c r="C26"/>
  <c r="C24"/>
  <c r="D24" s="1"/>
  <c r="C23"/>
  <c r="D23" s="1"/>
  <c r="D18"/>
  <c r="C18"/>
  <c r="D17"/>
  <c r="C17"/>
  <c r="C15"/>
  <c r="D15" s="1"/>
  <c r="C14"/>
  <c r="D14" s="1"/>
  <c r="E18" s="1"/>
  <c r="C5"/>
  <c r="D5" s="1"/>
  <c r="E5" s="1"/>
  <c r="C6"/>
  <c r="D6" s="1"/>
  <c r="C8"/>
  <c r="D8"/>
  <c r="C10" s="1"/>
  <c r="C9"/>
  <c r="D9"/>
  <c r="C11" s="1"/>
  <c r="C46" l="1"/>
  <c r="F45"/>
  <c r="F41"/>
  <c r="C28"/>
  <c r="C20"/>
  <c r="C19"/>
  <c r="F18"/>
  <c r="F14"/>
  <c r="F43"/>
  <c r="E41"/>
  <c r="E43"/>
  <c r="E36"/>
  <c r="E34"/>
  <c r="E32"/>
  <c r="F36"/>
  <c r="F34"/>
  <c r="F32"/>
  <c r="E27"/>
  <c r="E25"/>
  <c r="E23"/>
  <c r="F27"/>
  <c r="F25"/>
  <c r="F23"/>
  <c r="F16"/>
  <c r="E14"/>
  <c r="E16"/>
  <c r="F5"/>
  <c r="F9"/>
  <c r="F7"/>
  <c r="E9"/>
  <c r="E7"/>
</calcChain>
</file>

<file path=xl/sharedStrings.xml><?xml version="1.0" encoding="utf-8"?>
<sst xmlns="http://schemas.openxmlformats.org/spreadsheetml/2006/main" count="98" uniqueCount="23">
  <si>
    <t>COMPRIMENTO</t>
  </si>
  <si>
    <t>LARGURA</t>
  </si>
  <si>
    <t>ÁREA</t>
  </si>
  <si>
    <t>VAZÃO DE PROJETO l/mim</t>
  </si>
  <si>
    <t>ÁREA DA SEÇÃO</t>
  </si>
  <si>
    <t>RAIO HIDRÁULICO (Rh)</t>
  </si>
  <si>
    <t>TABELA DE CÁLCULO DE CALHAS TELHADO 1</t>
  </si>
  <si>
    <t>LARGURA CALHA</t>
  </si>
  <si>
    <t>ALTURA CALHA</t>
  </si>
  <si>
    <t>QUANT.TB DE  100mm</t>
  </si>
  <si>
    <t>QUANT. TB DE 150mm</t>
  </si>
  <si>
    <t>TUBOS CALHA 1</t>
  </si>
  <si>
    <t>TUBOS CALHA 2</t>
  </si>
  <si>
    <t>CÁLCULO VAZÃO DE CALHA-1 (l/mim)</t>
  </si>
  <si>
    <t>CÁLCULO VAZÃO DE CALHA-2 (l/mim)</t>
  </si>
  <si>
    <t>QUANT.TB DE  75mm</t>
  </si>
  <si>
    <t>ÍNDICE PLUVIOMÉTRICO UTILIZADO EM mm/h</t>
  </si>
  <si>
    <t>INTENSIDADE PLUVIOMÉTRICA-mm/h PERÍODO RETORNO - 5 ANOS  ALTO TAPAJÓS</t>
  </si>
  <si>
    <t>PROJETO CARAJÁS N4 (POSTO DE ABASTECIMENTO-TANCAGEM)</t>
  </si>
  <si>
    <t>TABELA DE CÁLCULO DE CALHAS TELHADO 2</t>
  </si>
  <si>
    <t>TABELA DE CÁLCULO DE CALHAS TELHADO 3</t>
  </si>
  <si>
    <t>TABELA DE CÁLCULO DE CALHAS TELHADO 4</t>
  </si>
  <si>
    <t>TABELA DE CÁLCULO DE CALHAS TELHADO 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</si>
</sst>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/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4" fillId="3" borderId="2" xfId="0" applyNumberFormat="1" applyFont="1" applyFill="1" applyBorder="1"/>
    <xf numFmtId="0" fontId="0" fillId="3" borderId="2" xfId="0" applyFill="1" applyBorder="1"/>
    <xf numFmtId="0" fontId="1" fillId="3" borderId="3" xfId="0" applyFont="1" applyFill="1" applyBorder="1" applyAlignment="1">
      <alignment horizontal="center" vertical="center"/>
    </xf>
    <xf numFmtId="1" fontId="4" fillId="3" borderId="3" xfId="0" applyNumberFormat="1" applyFont="1" applyFill="1" applyBorder="1"/>
    <xf numFmtId="1" fontId="4" fillId="3" borderId="4" xfId="0" applyNumberFormat="1" applyFont="1" applyFill="1" applyBorder="1"/>
    <xf numFmtId="0" fontId="2" fillId="2" borderId="5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0" fillId="3" borderId="2" xfId="0" applyFill="1" applyBorder="1" applyAlignment="1">
      <alignment wrapText="1"/>
    </xf>
    <xf numFmtId="0" fontId="5" fillId="5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</cellXfs>
  <cellStyles count="1">
    <cellStyle name="Normal" xfId="0" builtinId="0"/>
  </cellStyles>
  <dxfs count="20"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1"/>
  <sheetViews>
    <sheetView tabSelected="1" zoomScale="75" zoomScaleNormal="75" workbookViewId="0">
      <selection activeCell="B45" sqref="B45"/>
    </sheetView>
  </sheetViews>
  <sheetFormatPr defaultRowHeight="15"/>
  <cols>
    <col min="1" max="3" width="20.7109375" customWidth="1"/>
    <col min="4" max="4" width="35.7109375" customWidth="1"/>
    <col min="5" max="6" width="25.7109375" customWidth="1"/>
  </cols>
  <sheetData>
    <row r="1" spans="1:10" ht="39.950000000000003" customHeight="1" thickBot="1">
      <c r="A1" s="23" t="s">
        <v>18</v>
      </c>
      <c r="B1" s="24"/>
      <c r="C1" s="24"/>
      <c r="D1" s="24"/>
      <c r="E1" s="24"/>
      <c r="F1" s="25"/>
    </row>
    <row r="2" spans="1:10" ht="60.75" thickBot="1">
      <c r="A2" s="26" t="s">
        <v>16</v>
      </c>
      <c r="B2" s="27"/>
      <c r="C2" s="27"/>
      <c r="D2" s="28"/>
      <c r="E2" s="14" t="s">
        <v>17</v>
      </c>
      <c r="F2" s="12">
        <v>229</v>
      </c>
    </row>
    <row r="3" spans="1:10" ht="24.95" customHeight="1">
      <c r="A3" s="15" t="s">
        <v>6</v>
      </c>
      <c r="B3" s="16"/>
      <c r="C3" s="16"/>
      <c r="D3" s="17"/>
      <c r="E3" s="11" t="s">
        <v>11</v>
      </c>
      <c r="F3" s="11" t="s">
        <v>12</v>
      </c>
      <c r="G3" s="1"/>
      <c r="H3" s="1"/>
      <c r="I3" s="1"/>
      <c r="J3" s="1"/>
    </row>
    <row r="4" spans="1:10" ht="24.95" customHeight="1">
      <c r="A4" s="4" t="s">
        <v>1</v>
      </c>
      <c r="B4" s="4" t="s">
        <v>0</v>
      </c>
      <c r="C4" s="4" t="s">
        <v>2</v>
      </c>
      <c r="D4" s="5" t="s">
        <v>3</v>
      </c>
      <c r="E4" s="8" t="s">
        <v>15</v>
      </c>
      <c r="F4" s="8" t="s">
        <v>15</v>
      </c>
    </row>
    <row r="5" spans="1:10" ht="24.95" customHeight="1">
      <c r="A5" s="2">
        <v>5.4</v>
      </c>
      <c r="B5" s="2">
        <v>19.8</v>
      </c>
      <c r="C5" s="2">
        <f>A5*B5</f>
        <v>106.92000000000002</v>
      </c>
      <c r="D5" s="6">
        <f>C5*$F$2/60</f>
        <v>408.07800000000009</v>
      </c>
      <c r="E5" s="9">
        <f>ROUNDUP((D5/268),0)</f>
        <v>2</v>
      </c>
      <c r="F5" s="9">
        <f>ROUNDUP((D6/268),0)</f>
        <v>2</v>
      </c>
    </row>
    <row r="6" spans="1:10" ht="24.95" customHeight="1">
      <c r="A6" s="2">
        <v>5.4</v>
      </c>
      <c r="B6" s="2">
        <v>19.8</v>
      </c>
      <c r="C6" s="2">
        <f>A6*B6</f>
        <v>106.92000000000002</v>
      </c>
      <c r="D6" s="6">
        <f>C6*$F$2/60</f>
        <v>408.07800000000009</v>
      </c>
      <c r="E6" s="8" t="s">
        <v>9</v>
      </c>
      <c r="F6" s="8" t="s">
        <v>9</v>
      </c>
    </row>
    <row r="7" spans="1:10" ht="24.95" customHeight="1">
      <c r="A7" s="4" t="s">
        <v>7</v>
      </c>
      <c r="B7" s="4" t="s">
        <v>8</v>
      </c>
      <c r="C7" s="4" t="s">
        <v>4</v>
      </c>
      <c r="D7" s="5" t="s">
        <v>5</v>
      </c>
      <c r="E7" s="9">
        <f>ROUNDUP((D5/550.2),0)</f>
        <v>1</v>
      </c>
      <c r="F7" s="9">
        <f>ROUNDUP((D6/550.2),0)</f>
        <v>1</v>
      </c>
    </row>
    <row r="8" spans="1:10" ht="24.95" customHeight="1">
      <c r="A8" s="3">
        <v>0.2</v>
      </c>
      <c r="B8" s="3">
        <v>0.25</v>
      </c>
      <c r="C8" s="3">
        <f>A8*B8/2</f>
        <v>2.5000000000000001E-2</v>
      </c>
      <c r="D8" s="7">
        <f>(A8*B8/2)/2*A8+B8</f>
        <v>0.2525</v>
      </c>
      <c r="E8" s="8" t="s">
        <v>10</v>
      </c>
      <c r="F8" s="8" t="s">
        <v>10</v>
      </c>
    </row>
    <row r="9" spans="1:10" ht="24.95" customHeight="1" thickBot="1">
      <c r="A9" s="3">
        <v>0.2</v>
      </c>
      <c r="B9" s="3">
        <v>0.25</v>
      </c>
      <c r="C9" s="3">
        <f>A9*B9/2</f>
        <v>2.5000000000000001E-2</v>
      </c>
      <c r="D9" s="13">
        <f>(A9*B9/2)/2*A9+B9</f>
        <v>0.2525</v>
      </c>
      <c r="E9" s="10">
        <f>ROUNDUP((D5/1514.4),0)</f>
        <v>1</v>
      </c>
      <c r="F9" s="10">
        <f>ROUNDUP((D6/1514.4),0)</f>
        <v>1</v>
      </c>
    </row>
    <row r="10" spans="1:10" ht="24.95" customHeight="1" thickBot="1">
      <c r="A10" s="18" t="s">
        <v>13</v>
      </c>
      <c r="B10" s="19"/>
      <c r="C10" s="20">
        <f>60000*C8/0.011*(D8^2/3)*(0.5^1/2)</f>
        <v>724.50284090909111</v>
      </c>
      <c r="D10" s="21"/>
      <c r="E10" s="21"/>
      <c r="F10" s="22"/>
    </row>
    <row r="11" spans="1:10" ht="24.95" customHeight="1" thickBot="1">
      <c r="A11" s="18" t="s">
        <v>14</v>
      </c>
      <c r="B11" s="19"/>
      <c r="C11" s="20">
        <f>60000*C9/0.011*(D9^2/3)*(0.5^1/2)</f>
        <v>724.50284090909111</v>
      </c>
      <c r="D11" s="21"/>
      <c r="E11" s="21"/>
      <c r="F11" s="22"/>
    </row>
    <row r="12" spans="1:10" ht="24.95" customHeight="1">
      <c r="A12" s="15" t="s">
        <v>19</v>
      </c>
      <c r="B12" s="16"/>
      <c r="C12" s="16"/>
      <c r="D12" s="17"/>
      <c r="E12" s="11" t="s">
        <v>11</v>
      </c>
      <c r="F12" s="11" t="s">
        <v>12</v>
      </c>
    </row>
    <row r="13" spans="1:10" ht="24.95" customHeight="1">
      <c r="A13" s="4" t="s">
        <v>1</v>
      </c>
      <c r="B13" s="4" t="s">
        <v>0</v>
      </c>
      <c r="C13" s="4" t="s">
        <v>2</v>
      </c>
      <c r="D13" s="5" t="s">
        <v>3</v>
      </c>
      <c r="E13" s="8" t="s">
        <v>15</v>
      </c>
      <c r="F13" s="8" t="s">
        <v>15</v>
      </c>
    </row>
    <row r="14" spans="1:10" ht="24.95" customHeight="1">
      <c r="A14" s="2">
        <v>3.65</v>
      </c>
      <c r="B14" s="2">
        <v>8</v>
      </c>
      <c r="C14" s="2">
        <f>A14*B14</f>
        <v>29.2</v>
      </c>
      <c r="D14" s="6">
        <f>C14*$F$2/60</f>
        <v>111.44666666666667</v>
      </c>
      <c r="E14" s="9">
        <f>ROUNDUP((D14/268),0)</f>
        <v>1</v>
      </c>
      <c r="F14" s="9">
        <f>ROUNDUP((D15/268),0)</f>
        <v>1</v>
      </c>
    </row>
    <row r="15" spans="1:10" ht="24.95" customHeight="1">
      <c r="A15" s="2">
        <v>3.65</v>
      </c>
      <c r="B15" s="2">
        <v>8</v>
      </c>
      <c r="C15" s="2">
        <f>A15*B15</f>
        <v>29.2</v>
      </c>
      <c r="D15" s="6">
        <f>C15*$F$2/60</f>
        <v>111.44666666666667</v>
      </c>
      <c r="E15" s="8" t="s">
        <v>9</v>
      </c>
      <c r="F15" s="8" t="s">
        <v>9</v>
      </c>
    </row>
    <row r="16" spans="1:10" ht="24.95" customHeight="1">
      <c r="A16" s="4" t="s">
        <v>7</v>
      </c>
      <c r="B16" s="4" t="s">
        <v>8</v>
      </c>
      <c r="C16" s="4" t="s">
        <v>4</v>
      </c>
      <c r="D16" s="5" t="s">
        <v>5</v>
      </c>
      <c r="E16" s="9">
        <f>ROUNDUP((D14/550.2),0)</f>
        <v>1</v>
      </c>
      <c r="F16" s="9">
        <f>ROUNDUP((D15/550.2),0)</f>
        <v>1</v>
      </c>
    </row>
    <row r="17" spans="1:6" ht="24.95" customHeight="1">
      <c r="A17" s="3">
        <v>0.15</v>
      </c>
      <c r="B17" s="3">
        <v>0.15</v>
      </c>
      <c r="C17" s="3">
        <f>A17*B17/2</f>
        <v>1.125E-2</v>
      </c>
      <c r="D17" s="7">
        <f>(A17*B17/2)/2*A17+B17</f>
        <v>0.15084375</v>
      </c>
      <c r="E17" s="8" t="s">
        <v>10</v>
      </c>
      <c r="F17" s="8" t="s">
        <v>10</v>
      </c>
    </row>
    <row r="18" spans="1:6" ht="24.95" customHeight="1" thickBot="1">
      <c r="A18" s="3">
        <v>0.15</v>
      </c>
      <c r="B18" s="3">
        <v>0.15</v>
      </c>
      <c r="C18" s="3">
        <f>A18*B18/2</f>
        <v>1.125E-2</v>
      </c>
      <c r="D18" s="13">
        <f>(A18*B18/2)/2*A18+B18</f>
        <v>0.15084375</v>
      </c>
      <c r="E18" s="10">
        <f>ROUNDUP((D14/1514.4),0)</f>
        <v>1</v>
      </c>
      <c r="F18" s="10">
        <f>ROUNDUP((D15/1514.4),0)</f>
        <v>1</v>
      </c>
    </row>
    <row r="19" spans="1:6" ht="24.95" customHeight="1" thickBot="1">
      <c r="A19" s="18" t="s">
        <v>13</v>
      </c>
      <c r="B19" s="19"/>
      <c r="C19" s="20">
        <f>60000*C17/0.011*(D17^2/3)*(0.5^1/2)</f>
        <v>116.35484785600141</v>
      </c>
      <c r="D19" s="21"/>
      <c r="E19" s="21"/>
      <c r="F19" s="22"/>
    </row>
    <row r="20" spans="1:6" ht="24.95" customHeight="1" thickBot="1">
      <c r="A20" s="18" t="s">
        <v>14</v>
      </c>
      <c r="B20" s="19"/>
      <c r="C20" s="20">
        <f>60000*C18/0.011*(D18^2/3)*(0.5^1/2)</f>
        <v>116.35484785600141</v>
      </c>
      <c r="D20" s="21"/>
      <c r="E20" s="21"/>
      <c r="F20" s="22"/>
    </row>
    <row r="21" spans="1:6" ht="24.95" customHeight="1">
      <c r="A21" s="15" t="s">
        <v>20</v>
      </c>
      <c r="B21" s="16"/>
      <c r="C21" s="16"/>
      <c r="D21" s="17"/>
      <c r="E21" s="11" t="s">
        <v>11</v>
      </c>
      <c r="F21" s="11" t="s">
        <v>12</v>
      </c>
    </row>
    <row r="22" spans="1:6" ht="24.95" customHeight="1">
      <c r="A22" s="4" t="s">
        <v>1</v>
      </c>
      <c r="B22" s="4" t="s">
        <v>0</v>
      </c>
      <c r="C22" s="4" t="s">
        <v>2</v>
      </c>
      <c r="D22" s="5" t="s">
        <v>3</v>
      </c>
      <c r="E22" s="8" t="s">
        <v>15</v>
      </c>
      <c r="F22" s="8" t="s">
        <v>15</v>
      </c>
    </row>
    <row r="23" spans="1:6" ht="24.95" customHeight="1">
      <c r="A23" s="2">
        <v>7.4</v>
      </c>
      <c r="B23" s="2">
        <v>20.8</v>
      </c>
      <c r="C23" s="2">
        <f>A23*B23</f>
        <v>153.92000000000002</v>
      </c>
      <c r="D23" s="6">
        <f>C23*$F$2/60</f>
        <v>587.4613333333333</v>
      </c>
      <c r="E23" s="9">
        <f>ROUNDUP((D23/268),0)</f>
        <v>3</v>
      </c>
      <c r="F23" s="9">
        <f>ROUNDUP((D24/268),0)</f>
        <v>3</v>
      </c>
    </row>
    <row r="24" spans="1:6" ht="24.95" customHeight="1">
      <c r="A24" s="2">
        <v>7.4</v>
      </c>
      <c r="B24" s="2">
        <v>20.8</v>
      </c>
      <c r="C24" s="2">
        <f>A24*B24</f>
        <v>153.92000000000002</v>
      </c>
      <c r="D24" s="6">
        <f>C24*$F$2/60</f>
        <v>587.4613333333333</v>
      </c>
      <c r="E24" s="8" t="s">
        <v>9</v>
      </c>
      <c r="F24" s="8" t="s">
        <v>9</v>
      </c>
    </row>
    <row r="25" spans="1:6" ht="24.95" customHeight="1">
      <c r="A25" s="4" t="s">
        <v>7</v>
      </c>
      <c r="B25" s="4" t="s">
        <v>8</v>
      </c>
      <c r="C25" s="4" t="s">
        <v>4</v>
      </c>
      <c r="D25" s="5" t="s">
        <v>5</v>
      </c>
      <c r="E25" s="9">
        <f>ROUNDUP((D23/550.2),0)</f>
        <v>2</v>
      </c>
      <c r="F25" s="9">
        <f>ROUNDUP((D24/550.2),0)</f>
        <v>2</v>
      </c>
    </row>
    <row r="26" spans="1:6" ht="24.95" customHeight="1">
      <c r="A26" s="3">
        <v>0.25</v>
      </c>
      <c r="B26" s="3">
        <v>0.25</v>
      </c>
      <c r="C26" s="3">
        <f>A26*B26/2</f>
        <v>3.125E-2</v>
      </c>
      <c r="D26" s="7">
        <f>(A26*B26/2)/2*A26+B26</f>
        <v>0.25390625</v>
      </c>
      <c r="E26" s="8" t="s">
        <v>10</v>
      </c>
      <c r="F26" s="8" t="s">
        <v>10</v>
      </c>
    </row>
    <row r="27" spans="1:6" ht="24.95" customHeight="1" thickBot="1">
      <c r="A27" s="3">
        <v>0.25</v>
      </c>
      <c r="B27" s="3">
        <v>0.25</v>
      </c>
      <c r="C27" s="3">
        <f>A27*B27/2</f>
        <v>3.125E-2</v>
      </c>
      <c r="D27" s="13">
        <f>(A27*B27/2)/2*A27+B27</f>
        <v>0.25390625</v>
      </c>
      <c r="E27" s="10">
        <f>ROUNDUP((D23/1514.4),0)</f>
        <v>1</v>
      </c>
      <c r="F27" s="10">
        <f>ROUNDUP((D24/1514.4),0)</f>
        <v>1</v>
      </c>
    </row>
    <row r="28" spans="1:6" ht="24.95" customHeight="1" thickBot="1">
      <c r="A28" s="18" t="s">
        <v>13</v>
      </c>
      <c r="B28" s="19"/>
      <c r="C28" s="20">
        <f>60000*C26/0.011*(D26^2/3)*(0.5^1/2)</f>
        <v>915.74408791281962</v>
      </c>
      <c r="D28" s="21"/>
      <c r="E28" s="21"/>
      <c r="F28" s="22"/>
    </row>
    <row r="29" spans="1:6" ht="24.95" customHeight="1" thickBot="1">
      <c r="A29" s="18" t="s">
        <v>14</v>
      </c>
      <c r="B29" s="19"/>
      <c r="C29" s="20">
        <f>60000*C27/0.011*(D27^2/3)*(0.5^1/2)</f>
        <v>915.74408791281962</v>
      </c>
      <c r="D29" s="21"/>
      <c r="E29" s="21"/>
      <c r="F29" s="22"/>
    </row>
    <row r="30" spans="1:6" ht="24.95" customHeight="1">
      <c r="A30" s="15" t="s">
        <v>21</v>
      </c>
      <c r="B30" s="16"/>
      <c r="C30" s="16"/>
      <c r="D30" s="17"/>
      <c r="E30" s="11" t="s">
        <v>11</v>
      </c>
      <c r="F30" s="11" t="s">
        <v>12</v>
      </c>
    </row>
    <row r="31" spans="1:6" ht="24.95" customHeight="1">
      <c r="A31" s="4" t="s">
        <v>1</v>
      </c>
      <c r="B31" s="4" t="s">
        <v>0</v>
      </c>
      <c r="C31" s="4" t="s">
        <v>2</v>
      </c>
      <c r="D31" s="5" t="s">
        <v>3</v>
      </c>
      <c r="E31" s="8" t="s">
        <v>15</v>
      </c>
      <c r="F31" s="8" t="s">
        <v>15</v>
      </c>
    </row>
    <row r="32" spans="1:6" ht="24.95" customHeight="1">
      <c r="A32" s="2">
        <v>6.4</v>
      </c>
      <c r="B32" s="2">
        <v>24.8</v>
      </c>
      <c r="C32" s="2">
        <f>A32*B32</f>
        <v>158.72000000000003</v>
      </c>
      <c r="D32" s="6">
        <f>C32*$F$2/60</f>
        <v>605.78133333333346</v>
      </c>
      <c r="E32" s="9">
        <f>ROUNDUP((D32/268),0)</f>
        <v>3</v>
      </c>
      <c r="F32" s="9">
        <f>ROUNDUP((D33/268),0)</f>
        <v>3</v>
      </c>
    </row>
    <row r="33" spans="1:6" ht="24.95" customHeight="1">
      <c r="A33" s="2">
        <v>6.4</v>
      </c>
      <c r="B33" s="2">
        <v>24.8</v>
      </c>
      <c r="C33" s="2">
        <f>A33*B33</f>
        <v>158.72000000000003</v>
      </c>
      <c r="D33" s="6">
        <f>C33*$F$2/60</f>
        <v>605.78133333333346</v>
      </c>
      <c r="E33" s="8" t="s">
        <v>9</v>
      </c>
      <c r="F33" s="8" t="s">
        <v>9</v>
      </c>
    </row>
    <row r="34" spans="1:6" ht="24.95" customHeight="1">
      <c r="A34" s="4" t="s">
        <v>7</v>
      </c>
      <c r="B34" s="4" t="s">
        <v>8</v>
      </c>
      <c r="C34" s="4" t="s">
        <v>4</v>
      </c>
      <c r="D34" s="5" t="s">
        <v>5</v>
      </c>
      <c r="E34" s="9">
        <f>ROUNDUP((D32/550.2),0)</f>
        <v>2</v>
      </c>
      <c r="F34" s="9">
        <f>ROUNDUP((D33/550.2),0)</f>
        <v>2</v>
      </c>
    </row>
    <row r="35" spans="1:6" ht="24.95" customHeight="1">
      <c r="A35" s="3">
        <v>0.25</v>
      </c>
      <c r="B35" s="3">
        <v>0.25</v>
      </c>
      <c r="C35" s="3">
        <f>A35*B35/2</f>
        <v>3.125E-2</v>
      </c>
      <c r="D35" s="7">
        <f>(A35*B35/2)/2*A35+B35</f>
        <v>0.25390625</v>
      </c>
      <c r="E35" s="8" t="s">
        <v>10</v>
      </c>
      <c r="F35" s="8" t="s">
        <v>10</v>
      </c>
    </row>
    <row r="36" spans="1:6" ht="24.95" customHeight="1" thickBot="1">
      <c r="A36" s="3">
        <v>0.25</v>
      </c>
      <c r="B36" s="3">
        <v>0.25</v>
      </c>
      <c r="C36" s="3">
        <f>A36*B36/2</f>
        <v>3.125E-2</v>
      </c>
      <c r="D36" s="13">
        <f>(A36*B36/2)/2*A36+B36</f>
        <v>0.25390625</v>
      </c>
      <c r="E36" s="10">
        <f>ROUNDUP((D32/1514.4),0)</f>
        <v>1</v>
      </c>
      <c r="F36" s="10">
        <f>ROUNDUP((D33/1514.4),0)</f>
        <v>1</v>
      </c>
    </row>
    <row r="37" spans="1:6" ht="24.95" customHeight="1" thickBot="1">
      <c r="A37" s="18" t="s">
        <v>13</v>
      </c>
      <c r="B37" s="19"/>
      <c r="C37" s="20">
        <f>60000*C35/0.011*(D35^2/3)*(0.5^1/2)</f>
        <v>915.74408791281962</v>
      </c>
      <c r="D37" s="21"/>
      <c r="E37" s="21"/>
      <c r="F37" s="22"/>
    </row>
    <row r="38" spans="1:6" ht="24.95" customHeight="1" thickBot="1">
      <c r="A38" s="18" t="s">
        <v>14</v>
      </c>
      <c r="B38" s="19"/>
      <c r="C38" s="20">
        <f>60000*C36/0.011*(D36^2/3)*(0.5^1/2)</f>
        <v>915.74408791281962</v>
      </c>
      <c r="D38" s="21"/>
      <c r="E38" s="21"/>
      <c r="F38" s="22"/>
    </row>
    <row r="39" spans="1:6" ht="24.95" customHeight="1">
      <c r="A39" s="15" t="s">
        <v>22</v>
      </c>
      <c r="B39" s="16"/>
      <c r="C39" s="16"/>
      <c r="D39" s="17"/>
      <c r="E39" s="11" t="s">
        <v>11</v>
      </c>
      <c r="F39" s="11" t="s">
        <v>12</v>
      </c>
    </row>
    <row r="40" spans="1:6" ht="24.95" customHeight="1">
      <c r="A40" s="4" t="s">
        <v>1</v>
      </c>
      <c r="B40" s="4" t="s">
        <v>0</v>
      </c>
      <c r="C40" s="4" t="s">
        <v>2</v>
      </c>
      <c r="D40" s="5" t="s">
        <v>3</v>
      </c>
      <c r="E40" s="8" t="s">
        <v>15</v>
      </c>
      <c r="F40" s="8" t="s">
        <v>15</v>
      </c>
    </row>
    <row r="41" spans="1:6" ht="24.95" customHeight="1">
      <c r="A41" s="2">
        <v>4</v>
      </c>
      <c r="B41" s="2">
        <v>24.8</v>
      </c>
      <c r="C41" s="2">
        <f>A41*B41</f>
        <v>99.2</v>
      </c>
      <c r="D41" s="6">
        <f>C41*$F$2/60</f>
        <v>378.61333333333334</v>
      </c>
      <c r="E41" s="9">
        <f>ROUNDUP((D41/268),0)</f>
        <v>2</v>
      </c>
      <c r="F41" s="9">
        <f>ROUNDUP((D42/268),0)</f>
        <v>0</v>
      </c>
    </row>
    <row r="42" spans="1:6" ht="24.95" customHeight="1">
      <c r="A42" s="2">
        <v>0</v>
      </c>
      <c r="B42" s="2">
        <v>0</v>
      </c>
      <c r="C42" s="2">
        <f>A42*B42</f>
        <v>0</v>
      </c>
      <c r="D42" s="6">
        <f>C42*$F$2/60</f>
        <v>0</v>
      </c>
      <c r="E42" s="8" t="s">
        <v>9</v>
      </c>
      <c r="F42" s="8" t="s">
        <v>9</v>
      </c>
    </row>
    <row r="43" spans="1:6" ht="24.95" customHeight="1">
      <c r="A43" s="4" t="s">
        <v>7</v>
      </c>
      <c r="B43" s="4" t="s">
        <v>8</v>
      </c>
      <c r="C43" s="4" t="s">
        <v>4</v>
      </c>
      <c r="D43" s="5" t="s">
        <v>5</v>
      </c>
      <c r="E43" s="9">
        <f>ROUNDUP((D41/550.2),0)</f>
        <v>1</v>
      </c>
      <c r="F43" s="9">
        <f>ROUNDUP((D42/550.2),0)</f>
        <v>0</v>
      </c>
    </row>
    <row r="44" spans="1:6" ht="24.95" customHeight="1">
      <c r="A44" s="3">
        <v>0.2</v>
      </c>
      <c r="B44" s="3">
        <v>0.25</v>
      </c>
      <c r="C44" s="3">
        <f>A44*B44/2</f>
        <v>2.5000000000000001E-2</v>
      </c>
      <c r="D44" s="7">
        <f>(A44*B44/2)/2*A44+B44</f>
        <v>0.2525</v>
      </c>
      <c r="E44" s="8" t="s">
        <v>10</v>
      </c>
      <c r="F44" s="8" t="s">
        <v>10</v>
      </c>
    </row>
    <row r="45" spans="1:6" ht="24.95" customHeight="1" thickBot="1">
      <c r="A45" s="3">
        <v>0</v>
      </c>
      <c r="B45" s="3">
        <v>0</v>
      </c>
      <c r="C45" s="3">
        <f>A45*B45/2</f>
        <v>0</v>
      </c>
      <c r="D45" s="13">
        <f>(A45*B45/2)/2*A45+B45</f>
        <v>0</v>
      </c>
      <c r="E45" s="10">
        <f>ROUNDUP((D41/1514.4),0)</f>
        <v>1</v>
      </c>
      <c r="F45" s="10">
        <f>ROUNDUP((D42/1514.4),0)</f>
        <v>0</v>
      </c>
    </row>
    <row r="46" spans="1:6" ht="24.95" customHeight="1" thickBot="1">
      <c r="A46" s="18" t="s">
        <v>13</v>
      </c>
      <c r="B46" s="19"/>
      <c r="C46" s="20">
        <f>60000*C44/0.011*(D44^2/3)*(0.5^1/2)</f>
        <v>724.50284090909111</v>
      </c>
      <c r="D46" s="21"/>
      <c r="E46" s="21"/>
      <c r="F46" s="22"/>
    </row>
    <row r="47" spans="1:6" ht="24.95" customHeight="1" thickBot="1">
      <c r="A47" s="18" t="s">
        <v>14</v>
      </c>
      <c r="B47" s="19"/>
      <c r="C47" s="20">
        <f>60000*C45/0.011*(D45^2/3)*(0.5^1/2)</f>
        <v>0</v>
      </c>
      <c r="D47" s="21"/>
      <c r="E47" s="21"/>
      <c r="F47" s="22"/>
    </row>
    <row r="48" spans="1:6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  <row r="112" ht="24.95" customHeight="1"/>
    <row r="113" ht="24.95" customHeight="1"/>
    <row r="114" ht="24.95" customHeight="1"/>
    <row r="115" ht="24.95" customHeight="1"/>
    <row r="116" ht="24.95" customHeight="1"/>
    <row r="117" ht="24.95" customHeight="1"/>
    <row r="118" ht="24.95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</sheetData>
  <mergeCells count="27">
    <mergeCell ref="A1:F1"/>
    <mergeCell ref="A11:B11"/>
    <mergeCell ref="A3:D3"/>
    <mergeCell ref="A10:B10"/>
    <mergeCell ref="C10:F10"/>
    <mergeCell ref="C11:F11"/>
    <mergeCell ref="A2:D2"/>
    <mergeCell ref="A12:D12"/>
    <mergeCell ref="A19:B19"/>
    <mergeCell ref="C19:F19"/>
    <mergeCell ref="A20:B20"/>
    <mergeCell ref="C20:F20"/>
    <mergeCell ref="A21:D21"/>
    <mergeCell ref="A28:B28"/>
    <mergeCell ref="C28:F28"/>
    <mergeCell ref="A29:B29"/>
    <mergeCell ref="C29:F29"/>
    <mergeCell ref="A30:D30"/>
    <mergeCell ref="A37:B37"/>
    <mergeCell ref="C37:F37"/>
    <mergeCell ref="A38:B38"/>
    <mergeCell ref="C38:F38"/>
    <mergeCell ref="A39:D39"/>
    <mergeCell ref="A46:B46"/>
    <mergeCell ref="C46:F46"/>
    <mergeCell ref="A47:B47"/>
    <mergeCell ref="C47:F47"/>
  </mergeCells>
  <conditionalFormatting sqref="C10:C11">
    <cfRule type="cellIs" dxfId="19" priority="100" operator="greaterThanOrEqual">
      <formula>D5</formula>
    </cfRule>
    <cfRule type="cellIs" dxfId="18" priority="101" operator="lessThan">
      <formula>D6+D5</formula>
    </cfRule>
  </conditionalFormatting>
  <conditionalFormatting sqref="C11">
    <cfRule type="cellIs" dxfId="17" priority="88" operator="lessThan">
      <formula>D6</formula>
    </cfRule>
    <cfRule type="cellIs" dxfId="16" priority="89" operator="greaterThanOrEqual">
      <formula>D6</formula>
    </cfRule>
  </conditionalFormatting>
  <conditionalFormatting sqref="C19:C20">
    <cfRule type="cellIs" dxfId="15" priority="15" operator="greaterThanOrEqual">
      <formula>D14</formula>
    </cfRule>
    <cfRule type="cellIs" dxfId="14" priority="16" operator="lessThan">
      <formula>D15+D14</formula>
    </cfRule>
  </conditionalFormatting>
  <conditionalFormatting sqref="C20">
    <cfRule type="cellIs" dxfId="13" priority="13" operator="lessThan">
      <formula>D15</formula>
    </cfRule>
    <cfRule type="cellIs" dxfId="12" priority="14" operator="greaterThanOrEqual">
      <formula>D15</formula>
    </cfRule>
  </conditionalFormatting>
  <conditionalFormatting sqref="C28:C29">
    <cfRule type="cellIs" dxfId="11" priority="11" operator="greaterThanOrEqual">
      <formula>D23</formula>
    </cfRule>
    <cfRule type="cellIs" dxfId="10" priority="12" operator="lessThan">
      <formula>D24+D23</formula>
    </cfRule>
  </conditionalFormatting>
  <conditionalFormatting sqref="C29">
    <cfRule type="cellIs" dxfId="9" priority="9" operator="lessThan">
      <formula>D24</formula>
    </cfRule>
    <cfRule type="cellIs" dxfId="8" priority="10" operator="greaterThanOrEqual">
      <formula>D24</formula>
    </cfRule>
  </conditionalFormatting>
  <conditionalFormatting sqref="C37:C38">
    <cfRule type="cellIs" dxfId="7" priority="7" operator="greaterThanOrEqual">
      <formula>D32</formula>
    </cfRule>
    <cfRule type="cellIs" dxfId="6" priority="8" operator="lessThan">
      <formula>D33+D32</formula>
    </cfRule>
  </conditionalFormatting>
  <conditionalFormatting sqref="C38">
    <cfRule type="cellIs" dxfId="5" priority="5" operator="lessThan">
      <formula>D33</formula>
    </cfRule>
    <cfRule type="cellIs" dxfId="4" priority="6" operator="greaterThanOrEqual">
      <formula>D33</formula>
    </cfRule>
  </conditionalFormatting>
  <conditionalFormatting sqref="C46:C47">
    <cfRule type="cellIs" dxfId="3" priority="3" operator="greaterThanOrEqual">
      <formula>D41</formula>
    </cfRule>
    <cfRule type="cellIs" dxfId="2" priority="4" operator="lessThan">
      <formula>D42+D41</formula>
    </cfRule>
  </conditionalFormatting>
  <conditionalFormatting sqref="C47">
    <cfRule type="cellIs" dxfId="1" priority="1" operator="lessThan">
      <formula>D42</formula>
    </cfRule>
    <cfRule type="cellIs" dxfId="0" priority="2" operator="greaterThanOrEqual">
      <formula>D42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CÁLCULO DE ÁGUAS PLUVIAIS</vt:lpstr>
      <vt:lpstr>Plan2</vt:lpstr>
      <vt:lpstr>Plan3</vt:lpstr>
    </vt:vector>
  </TitlesOfParts>
  <Company>Progen - Proj. Gerenc. Engª Ltdaª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luiz.ribeiro</dc:creator>
  <cp:lastModifiedBy>luiz.ribeiro</cp:lastModifiedBy>
  <dcterms:created xsi:type="dcterms:W3CDTF">2010-05-28T17:45:24Z</dcterms:created>
  <dcterms:modified xsi:type="dcterms:W3CDTF">2011-02-10T10:30:57Z</dcterms:modified>
</cp:coreProperties>
</file>